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4" i="1" l="1"/>
  <c r="H24" i="1" s="1"/>
  <c r="F2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3" i="1"/>
  <c r="H18" i="1"/>
  <c r="H19" i="1"/>
  <c r="H20" i="1"/>
  <c r="H21" i="1"/>
</calcChain>
</file>

<file path=xl/sharedStrings.xml><?xml version="1.0" encoding="utf-8"?>
<sst xmlns="http://schemas.openxmlformats.org/spreadsheetml/2006/main" count="17" uniqueCount="14">
  <si>
    <t>التاريخ</t>
  </si>
  <si>
    <t>شرح القيد</t>
  </si>
  <si>
    <t>رقم المستند</t>
  </si>
  <si>
    <t>اسم الحساب</t>
  </si>
  <si>
    <t>مدين</t>
  </si>
  <si>
    <t>دائن</t>
  </si>
  <si>
    <t>ميزان المستند</t>
  </si>
  <si>
    <t>الى مذكورين</t>
  </si>
  <si>
    <t>المبيعات</t>
  </si>
  <si>
    <t>العملاء</t>
  </si>
  <si>
    <t>البنك</t>
  </si>
  <si>
    <t>الخزينه</t>
  </si>
  <si>
    <t>اجماليات القيد</t>
  </si>
  <si>
    <t xml:space="preserve">لو عدلت هذا الرقم الى 1150 سيظهر لك القيد صحيح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</si>
</sst>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164" fontId="0" fillId="2" borderId="1" xfId="0" applyNumberFormat="1" applyFill="1" applyBorder="1"/>
    <xf numFmtId="0" fontId="0" fillId="2" borderId="1" xfId="0" applyFill="1" applyBorder="1"/>
    <xf numFmtId="164" fontId="0" fillId="0" borderId="3" xfId="0" applyNumberFormat="1" applyBorder="1"/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1504950</xdr:colOff>
      <xdr:row>9</xdr:row>
      <xdr:rowOff>123825</xdr:rowOff>
    </xdr:from>
    <xdr:to>
      <xdr:col>6</xdr:col>
      <xdr:colOff>104775</xdr:colOff>
      <xdr:row>24</xdr:row>
      <xdr:rowOff>152400</xdr:rowOff>
    </xdr:to>
    <xdr:cxnSp macro="">
      <xdr:nvCxnSpPr>
        <xdr:cNvPr id="3" name="رابط كسهم مستقيم 2"/>
        <xdr:cNvCxnSpPr/>
      </xdr:nvCxnSpPr>
      <xdr:spPr>
        <a:xfrm>
          <a:off x="11232813450" y="1762125"/>
          <a:ext cx="2847975" cy="2743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rightToLeft="1" tabSelected="1" workbookViewId="0">
      <selection activeCell="D26" sqref="D26"/>
    </sheetView>
  </sheetViews>
  <sheetFormatPr defaultRowHeight="14.25" x14ac:dyDescent="0.2"/>
  <cols>
    <col min="1" max="1" width="1.625" customWidth="1"/>
    <col min="2" max="2" width="17.5" customWidth="1"/>
    <col min="4" max="4" width="30.125" customWidth="1"/>
    <col min="5" max="5" width="16.625" customWidth="1"/>
    <col min="8" max="8" width="20.625" customWidth="1"/>
  </cols>
  <sheetData>
    <row r="1" spans="2:8" x14ac:dyDescent="0.2">
      <c r="E1" s="1"/>
      <c r="F1" s="1"/>
    </row>
    <row r="2" spans="2:8" x14ac:dyDescent="0.2">
      <c r="B2" s="14" t="s">
        <v>0</v>
      </c>
      <c r="C2" s="14" t="s">
        <v>2</v>
      </c>
      <c r="D2" s="14" t="s">
        <v>1</v>
      </c>
      <c r="E2" s="14" t="s">
        <v>3</v>
      </c>
      <c r="F2" s="14" t="s">
        <v>4</v>
      </c>
      <c r="G2" s="14" t="s">
        <v>5</v>
      </c>
      <c r="H2" s="14" t="s">
        <v>6</v>
      </c>
    </row>
    <row r="3" spans="2:8" x14ac:dyDescent="0.2">
      <c r="B3" s="4">
        <v>41640</v>
      </c>
      <c r="C3" s="5">
        <v>101</v>
      </c>
      <c r="D3" s="5"/>
      <c r="E3" s="5" t="s">
        <v>10</v>
      </c>
      <c r="F3" s="5">
        <v>2000</v>
      </c>
      <c r="G3" s="5"/>
      <c r="H3" s="3" t="str">
        <f ca="1">IF(OR(F3,G3&gt;0),IF(SUMIF($C$3:$C$1100,C3,$F$3:$F$100)-SUMIF($C$3:$C$1100,C3,$G$3:$G$100)&gt;0,"القيد غير صحيح","صحيح"),"")</f>
        <v>صحيح</v>
      </c>
    </row>
    <row r="4" spans="2:8" x14ac:dyDescent="0.2">
      <c r="B4" s="4">
        <v>41640</v>
      </c>
      <c r="C4" s="5">
        <v>101</v>
      </c>
      <c r="D4" s="5"/>
      <c r="E4" s="5" t="s">
        <v>9</v>
      </c>
      <c r="F4" s="5">
        <v>2000</v>
      </c>
      <c r="G4" s="5"/>
      <c r="H4" s="3" t="str">
        <f t="shared" ref="H4:H17" ca="1" si="0">IF(OR(F4,G4&gt;0),IF(SUMIF($C$3:$C$1100,C4,$F$3:$F$100)-SUMIF($C$3:$C$1100,C4,$G$3:$G$100)&gt;0,"القيد غير صحيح","صحيح"),"")</f>
        <v>صحيح</v>
      </c>
    </row>
    <row r="5" spans="2:8" x14ac:dyDescent="0.2">
      <c r="B5" s="4">
        <v>41640</v>
      </c>
      <c r="C5" s="5">
        <v>101</v>
      </c>
      <c r="D5" s="5"/>
      <c r="E5" s="3" t="s">
        <v>7</v>
      </c>
      <c r="F5" s="5"/>
      <c r="G5" s="5"/>
      <c r="H5" s="3" t="str">
        <f t="shared" si="0"/>
        <v/>
      </c>
    </row>
    <row r="6" spans="2:8" x14ac:dyDescent="0.2">
      <c r="B6" s="4">
        <v>41640</v>
      </c>
      <c r="C6" s="5">
        <v>101</v>
      </c>
      <c r="D6" s="5"/>
      <c r="E6" s="5" t="s">
        <v>8</v>
      </c>
      <c r="F6" s="5"/>
      <c r="G6" s="5">
        <v>2500</v>
      </c>
      <c r="H6" s="3" t="str">
        <f t="shared" ca="1" si="0"/>
        <v>صحيح</v>
      </c>
    </row>
    <row r="7" spans="2:8" ht="15" thickBot="1" x14ac:dyDescent="0.25">
      <c r="B7" s="11">
        <v>41640</v>
      </c>
      <c r="C7" s="12">
        <v>101</v>
      </c>
      <c r="D7" s="12"/>
      <c r="E7" s="12" t="s">
        <v>9</v>
      </c>
      <c r="F7" s="12"/>
      <c r="G7" s="12">
        <v>1500</v>
      </c>
      <c r="H7" s="13" t="str">
        <f t="shared" ca="1" si="0"/>
        <v>صحيح</v>
      </c>
    </row>
    <row r="8" spans="2:8" x14ac:dyDescent="0.2">
      <c r="B8" s="8">
        <v>41641</v>
      </c>
      <c r="C8" s="9">
        <v>102</v>
      </c>
      <c r="D8" s="9"/>
      <c r="E8" s="9" t="s">
        <v>9</v>
      </c>
      <c r="F8" s="9">
        <v>150</v>
      </c>
      <c r="G8" s="9"/>
      <c r="H8" s="10" t="str">
        <f t="shared" ca="1" si="0"/>
        <v>القيد غير صحيح</v>
      </c>
    </row>
    <row r="9" spans="2:8" x14ac:dyDescent="0.2">
      <c r="B9" s="4"/>
      <c r="C9" s="5">
        <v>102</v>
      </c>
      <c r="D9" s="5"/>
      <c r="E9" s="5" t="s">
        <v>11</v>
      </c>
      <c r="F9" s="5">
        <v>1000</v>
      </c>
      <c r="G9" s="5"/>
      <c r="H9" s="3" t="str">
        <f t="shared" ca="1" si="0"/>
        <v>القيد غير صحيح</v>
      </c>
    </row>
    <row r="10" spans="2:8" x14ac:dyDescent="0.2">
      <c r="B10" s="4"/>
      <c r="C10" s="5">
        <v>102</v>
      </c>
      <c r="D10" s="5"/>
      <c r="E10" s="5" t="s">
        <v>8</v>
      </c>
      <c r="F10" s="5"/>
      <c r="G10" s="16">
        <v>1050</v>
      </c>
      <c r="H10" s="3" t="str">
        <f t="shared" ca="1" si="0"/>
        <v>القيد غير صحيح</v>
      </c>
    </row>
    <row r="11" spans="2:8" x14ac:dyDescent="0.2">
      <c r="B11" s="4"/>
      <c r="C11" s="5">
        <v>102</v>
      </c>
      <c r="D11" s="5"/>
      <c r="E11" s="5"/>
      <c r="F11" s="5"/>
      <c r="G11" s="5"/>
      <c r="H11" s="3" t="str">
        <f t="shared" si="0"/>
        <v/>
      </c>
    </row>
    <row r="12" spans="2:8" x14ac:dyDescent="0.2">
      <c r="B12" s="4"/>
      <c r="C12" s="5">
        <v>102</v>
      </c>
      <c r="D12" s="5"/>
      <c r="E12" s="5"/>
      <c r="F12" s="5"/>
      <c r="G12" s="5"/>
      <c r="H12" s="3" t="str">
        <f t="shared" si="0"/>
        <v/>
      </c>
    </row>
    <row r="13" spans="2:8" x14ac:dyDescent="0.2">
      <c r="B13" s="4"/>
      <c r="C13" s="5"/>
      <c r="D13" s="5"/>
      <c r="E13" s="5"/>
      <c r="F13" s="5"/>
      <c r="G13" s="5"/>
      <c r="H13" s="3" t="str">
        <f t="shared" si="0"/>
        <v/>
      </c>
    </row>
    <row r="14" spans="2:8" x14ac:dyDescent="0.2">
      <c r="B14" s="4"/>
      <c r="C14" s="5"/>
      <c r="D14" s="5"/>
      <c r="E14" s="5"/>
      <c r="F14" s="5"/>
      <c r="G14" s="5"/>
      <c r="H14" s="3" t="str">
        <f t="shared" si="0"/>
        <v/>
      </c>
    </row>
    <row r="15" spans="2:8" x14ac:dyDescent="0.2">
      <c r="B15" s="4"/>
      <c r="C15" s="5"/>
      <c r="D15" s="5"/>
      <c r="E15" s="5"/>
      <c r="F15" s="5"/>
      <c r="G15" s="5"/>
      <c r="H15" s="3" t="str">
        <f t="shared" si="0"/>
        <v/>
      </c>
    </row>
    <row r="16" spans="2:8" x14ac:dyDescent="0.2">
      <c r="B16" s="4"/>
      <c r="C16" s="5"/>
      <c r="D16" s="5"/>
      <c r="E16" s="5"/>
      <c r="F16" s="5"/>
      <c r="G16" s="5"/>
      <c r="H16" s="3" t="str">
        <f t="shared" si="0"/>
        <v/>
      </c>
    </row>
    <row r="17" spans="2:8" x14ac:dyDescent="0.2">
      <c r="B17" s="4"/>
      <c r="C17" s="5"/>
      <c r="D17" s="5"/>
      <c r="E17" s="5"/>
      <c r="F17" s="5"/>
      <c r="G17" s="5"/>
      <c r="H17" s="3" t="str">
        <f t="shared" si="0"/>
        <v/>
      </c>
    </row>
    <row r="18" spans="2:8" x14ac:dyDescent="0.2">
      <c r="B18" s="4"/>
      <c r="C18" s="5"/>
      <c r="D18" s="5"/>
      <c r="E18" s="5"/>
      <c r="F18" s="5"/>
      <c r="G18" s="5"/>
      <c r="H18" s="3" t="str">
        <f t="shared" ref="H18:H21" si="1">IF(OR(F18,G18&gt;0),IF(SUMIF(C18:C1115,C18,$F$3:$F$100)-SUMIF(C18:C1115,C18,$G$3:$G$100)&gt;0,"القيد غير صحيح","صحيح"),"")</f>
        <v/>
      </c>
    </row>
    <row r="19" spans="2:8" x14ac:dyDescent="0.2">
      <c r="B19" s="4"/>
      <c r="C19" s="5"/>
      <c r="D19" s="5"/>
      <c r="E19" s="5"/>
      <c r="F19" s="5"/>
      <c r="G19" s="5"/>
      <c r="H19" s="3" t="str">
        <f t="shared" si="1"/>
        <v/>
      </c>
    </row>
    <row r="20" spans="2:8" x14ac:dyDescent="0.2">
      <c r="B20" s="4"/>
      <c r="C20" s="5"/>
      <c r="D20" s="5"/>
      <c r="E20" s="5"/>
      <c r="F20" s="5"/>
      <c r="G20" s="5"/>
      <c r="H20" s="3" t="str">
        <f t="shared" si="1"/>
        <v/>
      </c>
    </row>
    <row r="21" spans="2:8" x14ac:dyDescent="0.2">
      <c r="B21" s="4"/>
      <c r="C21" s="5"/>
      <c r="D21" s="5"/>
      <c r="E21" s="5"/>
      <c r="F21" s="5"/>
      <c r="G21" s="5"/>
      <c r="H21" s="3" t="str">
        <f t="shared" si="1"/>
        <v/>
      </c>
    </row>
    <row r="22" spans="2:8" x14ac:dyDescent="0.2">
      <c r="B22" s="4"/>
      <c r="C22" s="5"/>
      <c r="D22" s="5"/>
      <c r="E22" s="5"/>
      <c r="F22" s="5"/>
      <c r="G22" s="5"/>
      <c r="H22" s="5"/>
    </row>
    <row r="23" spans="2:8" x14ac:dyDescent="0.2">
      <c r="B23" s="4"/>
      <c r="C23" s="5"/>
      <c r="D23" s="5"/>
      <c r="E23" s="5"/>
      <c r="F23" s="5"/>
      <c r="G23" s="5"/>
      <c r="H23" s="5"/>
    </row>
    <row r="24" spans="2:8" x14ac:dyDescent="0.2">
      <c r="B24" s="6"/>
      <c r="C24" s="7"/>
      <c r="D24" s="15" t="s">
        <v>12</v>
      </c>
      <c r="E24" s="7"/>
      <c r="F24" s="14">
        <f>SUM(F3:F23)</f>
        <v>5150</v>
      </c>
      <c r="G24" s="14">
        <f>SUM(G3:G23)</f>
        <v>5050</v>
      </c>
      <c r="H24" s="14" t="str">
        <f>IF((F24-G24)&lt;&gt;0,"القيد غير صحيح بفرق"&amp;" "&amp;(F24-G24),"القيد صحيح")</f>
        <v>القيد غير صحيح بفرق 100</v>
      </c>
    </row>
    <row r="25" spans="2:8" x14ac:dyDescent="0.2">
      <c r="B25" s="2"/>
    </row>
    <row r="26" spans="2:8" x14ac:dyDescent="0.2">
      <c r="D26" t="s">
        <v>13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2014-07-19T10:36:59Z</dcterms:modified>
</cp:coreProperties>
</file>